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ktorg.sharepoint.com/sites/RfD877/Delte dokumenter/General/Avtaler_kontraktsoppfølging/Dekk-kjøretøy-maskiner-2026-ANBUDSPROSESS/06-Konkurransegrunnlag/"/>
    </mc:Choice>
  </mc:AlternateContent>
  <xr:revisionPtr revIDLastSave="1542" documentId="8_{E74EB269-2AE6-45CC-8BCF-40E10ACC10D2}" xr6:coauthVersionLast="47" xr6:coauthVersionMax="47" xr10:uidLastSave="{CA61F092-3867-8840-BF4E-C57940A2128F}"/>
  <bookViews>
    <workbookView xWindow="17060" yWindow="620" windowWidth="34140" windowHeight="28180" activeTab="2" xr2:uid="{F0E61F10-49C2-4F67-AC3E-2CF04DDFD134}"/>
  </bookViews>
  <sheets>
    <sheet name="Ark2" sheetId="2" state="hidden" r:id="rId1"/>
    <sheet name="Ark3" sheetId="3" state="hidden" r:id="rId2"/>
    <sheet name="Prisskjema31aug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5" l="1"/>
  <c r="K59" i="5"/>
  <c r="K44" i="5"/>
  <c r="K37" i="5"/>
  <c r="K65" i="5"/>
  <c r="K46" i="5"/>
  <c r="K39" i="5"/>
  <c r="K30" i="5"/>
  <c r="K23" i="5"/>
  <c r="K28" i="5"/>
  <c r="K21" i="5"/>
  <c r="K82" i="5" s="1"/>
  <c r="I20" i="5"/>
  <c r="J20" i="5" s="1"/>
  <c r="I27" i="5"/>
  <c r="J27" i="5" s="1"/>
  <c r="I36" i="5"/>
  <c r="J36" i="5" s="1"/>
  <c r="I43" i="5"/>
  <c r="J43" i="5" s="1"/>
  <c r="I58" i="5"/>
  <c r="J58" i="5" s="1"/>
  <c r="I78" i="5"/>
  <c r="J78" i="5" s="1"/>
  <c r="I70" i="5"/>
  <c r="J70" i="5" s="1"/>
  <c r="J46" i="5"/>
  <c r="I46" i="5"/>
  <c r="J39" i="5"/>
  <c r="I39" i="5"/>
  <c r="J30" i="5"/>
  <c r="I30" i="5"/>
  <c r="I23" i="5"/>
  <c r="J23" i="5"/>
  <c r="G39" i="5"/>
  <c r="G30" i="5"/>
  <c r="G23" i="5"/>
  <c r="I77" i="5"/>
  <c r="J77" i="5" s="1"/>
  <c r="I76" i="5"/>
  <c r="J76" i="5" s="1"/>
  <c r="I75" i="5"/>
  <c r="J75" i="5" s="1"/>
  <c r="I74" i="5"/>
  <c r="J74" i="5" s="1"/>
  <c r="I73" i="5"/>
  <c r="J73" i="5" s="1"/>
  <c r="I72" i="5"/>
  <c r="J72" i="5" s="1"/>
  <c r="I51" i="5"/>
  <c r="J51" i="5" s="1"/>
  <c r="I52" i="5"/>
  <c r="J52" i="5" s="1"/>
  <c r="I53" i="5"/>
  <c r="J53" i="5" s="1"/>
  <c r="I54" i="5"/>
  <c r="J54" i="5" s="1"/>
  <c r="I55" i="5"/>
  <c r="J55" i="5" s="1"/>
  <c r="I56" i="5"/>
  <c r="J56" i="5" s="1"/>
  <c r="I57" i="5"/>
  <c r="J57" i="5" s="1"/>
  <c r="I49" i="5"/>
  <c r="J49" i="5" s="1"/>
  <c r="I47" i="5"/>
  <c r="J47" i="5" s="1"/>
  <c r="I42" i="5"/>
  <c r="J42" i="5" s="1"/>
  <c r="I34" i="5"/>
  <c r="J34" i="5" s="1"/>
  <c r="I35" i="5"/>
  <c r="J35" i="5" s="1"/>
  <c r="I25" i="5"/>
  <c r="J25" i="5" s="1"/>
  <c r="I26" i="5"/>
  <c r="J26" i="5" s="1"/>
  <c r="I19" i="5"/>
  <c r="J19" i="5" s="1"/>
  <c r="I18" i="5"/>
  <c r="J18" i="5" s="1"/>
  <c r="I17" i="5"/>
  <c r="J17" i="5" s="1"/>
  <c r="I16" i="5"/>
  <c r="J16" i="5" s="1"/>
  <c r="I71" i="5"/>
  <c r="J71" i="5" s="1"/>
  <c r="I69" i="5"/>
  <c r="J69" i="5" s="1"/>
  <c r="I68" i="5"/>
  <c r="J68" i="5" s="1"/>
  <c r="I67" i="5"/>
  <c r="J67" i="5" s="1"/>
  <c r="I66" i="5"/>
  <c r="J66" i="5" s="1"/>
  <c r="I62" i="5"/>
  <c r="J62" i="5" s="1"/>
  <c r="J63" i="5" s="1"/>
  <c r="I50" i="5"/>
  <c r="J50" i="5" s="1"/>
  <c r="I48" i="5"/>
  <c r="J48" i="5" s="1"/>
  <c r="I41" i="5"/>
  <c r="J41" i="5" s="1"/>
  <c r="I40" i="5"/>
  <c r="J40" i="5" s="1"/>
  <c r="I33" i="5"/>
  <c r="J33" i="5" s="1"/>
  <c r="I32" i="5"/>
  <c r="J32" i="5" s="1"/>
  <c r="I31" i="5"/>
  <c r="J31" i="5" s="1"/>
  <c r="I24" i="5"/>
  <c r="J24" i="5" s="1"/>
  <c r="I15" i="5"/>
  <c r="J15" i="5" s="1"/>
  <c r="J21" i="5" s="1"/>
  <c r="J28" i="5" l="1"/>
  <c r="J37" i="5"/>
  <c r="J44" i="5"/>
  <c r="J59" i="5"/>
  <c r="J79" i="5"/>
  <c r="J82" i="5" l="1"/>
</calcChain>
</file>

<file path=xl/sharedStrings.xml><?xml version="1.0" encoding="utf-8"?>
<sst xmlns="http://schemas.openxmlformats.org/spreadsheetml/2006/main" count="198" uniqueCount="71">
  <si>
    <t xml:space="preserve">Navn på tilbyder: </t>
  </si>
  <si>
    <t>&lt;sett inn&gt;</t>
  </si>
  <si>
    <t xml:space="preserve">Oppgitt volumer kun satt for å sammenligne tilbyderne og er ikke bindende for Oppdragsgiver. </t>
  </si>
  <si>
    <t>Prisene på dekk skal være ferdig pålagt felg inkl. avmontering hjul, demontering dekk, balansering og verkstedmateriell.</t>
  </si>
  <si>
    <t>Leverandør skal  angi rabattsatsene på andre dekk- og kjettingdimensjoner enn de som etterspørres i denne konkurransen.</t>
  </si>
  <si>
    <t>Kvalitet</t>
  </si>
  <si>
    <t>Dimensjoner</t>
  </si>
  <si>
    <t>Fabrikat og typebetegnelse</t>
  </si>
  <si>
    <t>Estimert antall pr år</t>
  </si>
  <si>
    <t>Rabatt på listepris i %</t>
  </si>
  <si>
    <t>Tilbudt enhetspris i kr (Regummiert)</t>
  </si>
  <si>
    <t>Sum kostnad i kr (Regummiert)</t>
  </si>
  <si>
    <t>Eventuelle kommentarer</t>
  </si>
  <si>
    <t>aksel 1</t>
  </si>
  <si>
    <t>Regummierte</t>
  </si>
  <si>
    <t>225/70R16C</t>
  </si>
  <si>
    <t>235/65R16C</t>
  </si>
  <si>
    <t>aksel 1 og 3</t>
  </si>
  <si>
    <t>315/70R22,5</t>
  </si>
  <si>
    <t>385/55R22,5</t>
  </si>
  <si>
    <t>385/65R22,5</t>
  </si>
  <si>
    <t>Kvatitet</t>
  </si>
  <si>
    <t>285/70R19,5</t>
  </si>
  <si>
    <t>295/80R22,5</t>
  </si>
  <si>
    <t>315/80R22,5</t>
  </si>
  <si>
    <t>Kjettinger</t>
  </si>
  <si>
    <t>Piggkjettinger for drivhjul</t>
  </si>
  <si>
    <t>5mm Tettlenket(Tverrlenket)</t>
  </si>
  <si>
    <t>7mm Halvtett(Tverrlenket)</t>
  </si>
  <si>
    <t>7mm Tettlenket(Tverrlenket)</t>
  </si>
  <si>
    <t>Styrekjettinger</t>
  </si>
  <si>
    <t>Lettkjetting</t>
  </si>
  <si>
    <t>Snake mønster</t>
  </si>
  <si>
    <t>Utrykning, service og verksted</t>
  </si>
  <si>
    <t>Timepris utrykning med servicebil</t>
  </si>
  <si>
    <t>Person- og varebildekk</t>
  </si>
  <si>
    <t>Listepris i kr pr tilbudt dekk inkl. omlegging -ekskl. mva og miljøavgift</t>
  </si>
  <si>
    <t>Sommerdekk - ferdig pålagt varebil, forsterket</t>
  </si>
  <si>
    <t>Nye</t>
  </si>
  <si>
    <t>215/65R16 96U</t>
  </si>
  <si>
    <t>Sommerdekk - ferdig pålagt personbil</t>
  </si>
  <si>
    <t>215/50R17</t>
  </si>
  <si>
    <t>215/70R16C</t>
  </si>
  <si>
    <t>235/60R17C</t>
  </si>
  <si>
    <t>255/45R18 RF</t>
  </si>
  <si>
    <t>255/45R21 XL</t>
  </si>
  <si>
    <t>215/65R16</t>
  </si>
  <si>
    <t>205/75R16</t>
  </si>
  <si>
    <t>235/55R19</t>
  </si>
  <si>
    <t>aksel 2</t>
  </si>
  <si>
    <t>Lastebildekk vinter
MED pigg</t>
  </si>
  <si>
    <t>Lastebildekk vinter
UTEN pigg</t>
  </si>
  <si>
    <t>Tilbyder fyller kun ut gule felt</t>
  </si>
  <si>
    <t>Dekk, kjetting og tilhørende tjenester - rammeavtale</t>
  </si>
  <si>
    <t>Alle priser skal oppgis i NOK eks. mva</t>
  </si>
  <si>
    <t>Rabattsatser andre dekkdimensjoner i samme kategori. Rabattsatsen legges inn i kolonnen "Rabatt på listepris i %".</t>
  </si>
  <si>
    <t>Rabattsatser andre kjettingdimensjoner/typer i samme kategori. Rabattsatsen legges inn i kolonnen "Rabatt på listepris i %".</t>
  </si>
  <si>
    <t>Totalsum til evaluering (konkurransepris)</t>
  </si>
  <si>
    <t>Listepris kjetting pr stk</t>
  </si>
  <si>
    <t>Listepris i kr per tilbudt dekk ferdig montert på bil inkl. verkstedsmateriell og balansering</t>
  </si>
  <si>
    <t>Tilbudt enhetspris</t>
  </si>
  <si>
    <t>Delsum</t>
  </si>
  <si>
    <t>Tilbudt timepris</t>
  </si>
  <si>
    <t>Listepris pr time</t>
  </si>
  <si>
    <t>Ved behov må Leverandør kunne yte veihjelp i felt på samtlige av Oppdragsgivers kjøreruter i Drammen, Lier, Øvre Eiker, Modum og Sigdal. Pris per time utrykning til dekkhavari på hverdager mellom kl 07-16 (eks.materialkost.)</t>
  </si>
  <si>
    <t>Tilbud pant i kr
ved retur
ref krav 7.3</t>
  </si>
  <si>
    <t>Vinterdekk pigg- ferdig pålagt varebil, forsterket</t>
  </si>
  <si>
    <t>Vinterdekk pigg- ferdig pålagt personbil</t>
  </si>
  <si>
    <t>215/60R17C</t>
  </si>
  <si>
    <t>Hvis regummierte ikke finnes kan man foreslå et alternativ og kommentere her. Gjelder alle dekk.</t>
  </si>
  <si>
    <t>Priser på dekk skal oppgis inkludert miljøavgift og eks. mva.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</si>
</sst>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kr&quot;\ * #,##0.00_);_(&quot;kr&quot;\ * \(#,##0.00\);_(&quot;kr&quot;\ * &quot;-&quot;??_);_(@_)"/>
    <numFmt numFmtId="164" formatCode="_-&quot;kr&quot;\ * #,##0.00_-;\-&quot;kr&quot;\ * #,##0.00_-;_-&quot;kr&quot;\ * &quot;-&quot;??_-;_-@_-"/>
    <numFmt numFmtId="165" formatCode="0.0\ %"/>
    <numFmt numFmtId="166" formatCode="_-[$kr-414]\ * #,##0_-;\-[$kr-414]\ * #,##0_-;_-[$kr-414]\ * &quot;-&quot;??_-;_-@_-"/>
    <numFmt numFmtId="167" formatCode="_(&quot;kr&quot;\ * #,##0_);_(&quot;kr&quot;\ * \(#,##0\);_(&quot;kr&quot;\ * &quot;-&quot;??_);_(@_)"/>
  </numFmts>
  <fonts count="16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ptos Narrow"/>
    </font>
    <font>
      <b/>
      <sz val="18"/>
      <color theme="1"/>
      <name val="Aptos Narrow"/>
    </font>
    <font>
      <b/>
      <sz val="16"/>
      <color theme="1"/>
      <name val="Aptos Narrow"/>
    </font>
    <font>
      <b/>
      <sz val="16"/>
      <name val="Aptos Narrow"/>
    </font>
    <font>
      <sz val="10"/>
      <name val="Aptos Narrow"/>
    </font>
    <font>
      <b/>
      <sz val="10"/>
      <name val="Aptos Narrow"/>
    </font>
    <font>
      <sz val="14"/>
      <name val="Aptos Narrow"/>
    </font>
    <font>
      <sz val="14"/>
      <color theme="1"/>
      <name val="Aptos Narrow"/>
    </font>
    <font>
      <sz val="12"/>
      <name val="Aptos Narrow"/>
    </font>
    <font>
      <i/>
      <sz val="10"/>
      <name val="Aptos Narrow"/>
    </font>
    <font>
      <sz val="10"/>
      <color theme="1"/>
      <name val="Aptos Narrow"/>
    </font>
    <font>
      <b/>
      <sz val="14"/>
      <name val="Aptos Narrow"/>
    </font>
    <font>
      <b/>
      <sz val="14"/>
      <color theme="1"/>
      <name val="Aptos Narrow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DFFA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4" fontId="15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1" applyFont="1" applyAlignment="1">
      <alignment vertical="center"/>
    </xf>
    <xf numFmtId="0" fontId="5" fillId="5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0" fontId="7" fillId="4" borderId="2" xfId="1" applyFont="1" applyFill="1" applyBorder="1" applyAlignment="1">
      <alignment horizontal="center" vertical="center" wrapText="1"/>
    </xf>
    <xf numFmtId="166" fontId="7" fillId="4" borderId="4" xfId="1" applyNumberFormat="1" applyFont="1" applyFill="1" applyBorder="1" applyAlignment="1">
      <alignment horizontal="left" vertical="center" wrapText="1"/>
    </xf>
    <xf numFmtId="0" fontId="7" fillId="4" borderId="4" xfId="1" applyFont="1" applyFill="1" applyBorder="1" applyAlignment="1">
      <alignment horizontal="center" vertical="center" wrapText="1"/>
    </xf>
    <xf numFmtId="166" fontId="7" fillId="4" borderId="2" xfId="1" applyNumberFormat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8" fillId="5" borderId="2" xfId="0" applyFont="1" applyFill="1" applyBorder="1" applyAlignment="1">
      <alignment horizontal="left" vertical="center"/>
    </xf>
    <xf numFmtId="0" fontId="6" fillId="0" borderId="3" xfId="1" applyFont="1" applyBorder="1" applyAlignment="1">
      <alignment horizontal="center" vertical="center" wrapText="1"/>
    </xf>
    <xf numFmtId="166" fontId="6" fillId="5" borderId="9" xfId="1" applyNumberFormat="1" applyFont="1" applyFill="1" applyBorder="1" applyAlignment="1">
      <alignment horizontal="left" vertical="center"/>
    </xf>
    <xf numFmtId="165" fontId="6" fillId="5" borderId="4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166" fontId="6" fillId="0" borderId="18" xfId="1" applyNumberFormat="1" applyFont="1" applyBorder="1" applyAlignment="1">
      <alignment horizontal="center" vertical="center"/>
    </xf>
    <xf numFmtId="166" fontId="6" fillId="0" borderId="10" xfId="1" applyNumberFormat="1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8" fillId="5" borderId="12" xfId="0" applyFont="1" applyFill="1" applyBorder="1" applyAlignment="1">
      <alignment horizontal="left" vertical="center"/>
    </xf>
    <xf numFmtId="166" fontId="6" fillId="5" borderId="13" xfId="1" applyNumberFormat="1" applyFont="1" applyFill="1" applyBorder="1" applyAlignment="1">
      <alignment horizontal="left" vertical="center"/>
    </xf>
    <xf numFmtId="165" fontId="6" fillId="5" borderId="16" xfId="1" applyNumberFormat="1" applyFont="1" applyFill="1" applyBorder="1" applyAlignment="1">
      <alignment horizontal="center" vertical="center" wrapText="1"/>
    </xf>
    <xf numFmtId="165" fontId="6" fillId="5" borderId="2" xfId="1" applyNumberFormat="1" applyFont="1" applyFill="1" applyBorder="1" applyAlignment="1">
      <alignment horizontal="center" vertical="center" wrapText="1"/>
    </xf>
    <xf numFmtId="166" fontId="6" fillId="3" borderId="2" xfId="1" applyNumberFormat="1" applyFont="1" applyFill="1" applyBorder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166" fontId="7" fillId="4" borderId="12" xfId="1" applyNumberFormat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vertical="center"/>
    </xf>
    <xf numFmtId="0" fontId="6" fillId="2" borderId="4" xfId="1" applyFont="1" applyFill="1" applyBorder="1" applyAlignment="1">
      <alignment horizontal="center" vertical="center" wrapText="1"/>
    </xf>
    <xf numFmtId="166" fontId="6" fillId="5" borderId="9" xfId="1" applyNumberFormat="1" applyFont="1" applyFill="1" applyBorder="1" applyAlignment="1">
      <alignment horizontal="center" vertical="center"/>
    </xf>
    <xf numFmtId="0" fontId="6" fillId="5" borderId="12" xfId="1" applyFont="1" applyFill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6" fillId="5" borderId="3" xfId="1" applyFont="1" applyFill="1" applyBorder="1" applyAlignment="1">
      <alignment vertical="center"/>
    </xf>
    <xf numFmtId="0" fontId="6" fillId="0" borderId="15" xfId="1" applyFont="1" applyBorder="1" applyAlignment="1">
      <alignment horizontal="center" vertical="center"/>
    </xf>
    <xf numFmtId="0" fontId="6" fillId="5" borderId="11" xfId="1" applyFont="1" applyFill="1" applyBorder="1" applyAlignment="1">
      <alignment vertical="center"/>
    </xf>
    <xf numFmtId="166" fontId="7" fillId="4" borderId="14" xfId="1" applyNumberFormat="1" applyFont="1" applyFill="1" applyBorder="1" applyAlignment="1">
      <alignment horizontal="center" vertical="center" wrapText="1"/>
    </xf>
    <xf numFmtId="166" fontId="6" fillId="0" borderId="9" xfId="1" applyNumberFormat="1" applyFont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5" borderId="3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166" fontId="6" fillId="5" borderId="4" xfId="1" applyNumberFormat="1" applyFont="1" applyFill="1" applyBorder="1" applyAlignment="1">
      <alignment horizontal="center" vertical="center"/>
    </xf>
    <xf numFmtId="10" fontId="6" fillId="5" borderId="2" xfId="1" applyNumberFormat="1" applyFont="1" applyFill="1" applyBorder="1" applyAlignment="1">
      <alignment horizontal="center" vertical="center" wrapText="1"/>
    </xf>
    <xf numFmtId="166" fontId="6" fillId="5" borderId="4" xfId="1" applyNumberFormat="1" applyFont="1" applyFill="1" applyBorder="1" applyAlignment="1">
      <alignment horizontal="left" vertical="center"/>
    </xf>
    <xf numFmtId="0" fontId="7" fillId="4" borderId="12" xfId="1" applyFont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vertical="center"/>
    </xf>
    <xf numFmtId="0" fontId="6" fillId="0" borderId="4" xfId="1" applyFont="1" applyBorder="1" applyAlignment="1">
      <alignment vertical="center" wrapText="1"/>
    </xf>
    <xf numFmtId="166" fontId="6" fillId="0" borderId="0" xfId="1" applyNumberFormat="1" applyFont="1" applyAlignment="1">
      <alignment vertical="center"/>
    </xf>
    <xf numFmtId="166" fontId="7" fillId="4" borderId="2" xfId="1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3" fillId="3" borderId="0" xfId="1" applyFont="1" applyFill="1" applyAlignment="1">
      <alignment horizontal="left" vertical="center"/>
    </xf>
    <xf numFmtId="166" fontId="13" fillId="3" borderId="0" xfId="1" applyNumberFormat="1" applyFont="1" applyFill="1" applyAlignment="1">
      <alignment vertical="center"/>
    </xf>
    <xf numFmtId="164" fontId="13" fillId="3" borderId="0" xfId="1" applyNumberFormat="1" applyFont="1" applyFill="1" applyAlignment="1">
      <alignment horizontal="center" vertical="center"/>
    </xf>
    <xf numFmtId="166" fontId="9" fillId="3" borderId="0" xfId="0" applyNumberFormat="1" applyFont="1" applyFill="1" applyAlignment="1">
      <alignment vertical="center"/>
    </xf>
    <xf numFmtId="166" fontId="14" fillId="3" borderId="0" xfId="0" applyNumberFormat="1" applyFont="1" applyFill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12" xfId="1" applyFont="1" applyBorder="1" applyAlignment="1">
      <alignment vertical="center"/>
    </xf>
    <xf numFmtId="0" fontId="6" fillId="0" borderId="2" xfId="1" applyFont="1" applyBorder="1" applyAlignment="1">
      <alignment vertical="center" wrapText="1"/>
    </xf>
    <xf numFmtId="0" fontId="7" fillId="0" borderId="8" xfId="1" applyFont="1" applyBorder="1" applyAlignment="1">
      <alignment horizontal="center" vertical="center"/>
    </xf>
    <xf numFmtId="0" fontId="6" fillId="0" borderId="14" xfId="1" applyFont="1" applyBorder="1" applyAlignment="1">
      <alignment vertical="center"/>
    </xf>
    <xf numFmtId="0" fontId="6" fillId="0" borderId="8" xfId="1" applyFont="1" applyBorder="1" applyAlignment="1">
      <alignment horizontal="center" vertical="center"/>
    </xf>
    <xf numFmtId="0" fontId="6" fillId="0" borderId="14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166" fontId="6" fillId="0" borderId="0" xfId="1" applyNumberFormat="1" applyFont="1" applyAlignment="1">
      <alignment horizontal="center" vertical="center" wrapText="1"/>
    </xf>
    <xf numFmtId="166" fontId="6" fillId="5" borderId="2" xfId="1" applyNumberFormat="1" applyFont="1" applyFill="1" applyBorder="1" applyAlignment="1">
      <alignment horizontal="center" vertical="center"/>
    </xf>
    <xf numFmtId="166" fontId="6" fillId="5" borderId="2" xfId="1" applyNumberFormat="1" applyFont="1" applyFill="1" applyBorder="1" applyAlignment="1">
      <alignment horizontal="left" vertical="center"/>
    </xf>
    <xf numFmtId="166" fontId="6" fillId="5" borderId="2" xfId="1" applyNumberFormat="1" applyFont="1" applyFill="1" applyBorder="1" applyAlignment="1">
      <alignment vertical="center"/>
    </xf>
    <xf numFmtId="166" fontId="6" fillId="0" borderId="19" xfId="1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167" fontId="9" fillId="0" borderId="0" xfId="2" applyNumberFormat="1" applyFont="1" applyAlignment="1">
      <alignment vertical="center"/>
    </xf>
    <xf numFmtId="167" fontId="7" fillId="4" borderId="4" xfId="2" applyNumberFormat="1" applyFont="1" applyFill="1" applyBorder="1" applyAlignment="1">
      <alignment horizontal="center" vertical="center" wrapText="1"/>
    </xf>
    <xf numFmtId="167" fontId="6" fillId="5" borderId="4" xfId="2" applyNumberFormat="1" applyFont="1" applyFill="1" applyBorder="1" applyAlignment="1">
      <alignment horizontal="center" vertical="center" wrapText="1"/>
    </xf>
    <xf numFmtId="167" fontId="6" fillId="5" borderId="16" xfId="2" applyNumberFormat="1" applyFont="1" applyFill="1" applyBorder="1" applyAlignment="1">
      <alignment horizontal="center" vertical="center" wrapText="1"/>
    </xf>
    <xf numFmtId="167" fontId="6" fillId="5" borderId="2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Alignment="1">
      <alignment horizontal="center" vertical="center" wrapText="1"/>
    </xf>
    <xf numFmtId="167" fontId="7" fillId="4" borderId="2" xfId="2" applyNumberFormat="1" applyFont="1" applyFill="1" applyBorder="1" applyAlignment="1">
      <alignment horizontal="center" vertical="center" wrapText="1"/>
    </xf>
    <xf numFmtId="166" fontId="6" fillId="0" borderId="20" xfId="1" applyNumberFormat="1" applyFont="1" applyBorder="1" applyAlignment="1">
      <alignment horizontal="center" vertical="center"/>
    </xf>
    <xf numFmtId="166" fontId="6" fillId="3" borderId="4" xfId="1" applyNumberFormat="1" applyFont="1" applyFill="1" applyBorder="1" applyAlignment="1">
      <alignment horizontal="center" vertical="center"/>
    </xf>
    <xf numFmtId="166" fontId="7" fillId="4" borderId="16" xfId="1" applyNumberFormat="1" applyFont="1" applyFill="1" applyBorder="1" applyAlignment="1">
      <alignment horizontal="center" vertical="center" wrapText="1"/>
    </xf>
    <xf numFmtId="166" fontId="6" fillId="0" borderId="21" xfId="1" applyNumberFormat="1" applyFont="1" applyBorder="1" applyAlignment="1">
      <alignment horizontal="center" vertical="center"/>
    </xf>
    <xf numFmtId="167" fontId="2" fillId="0" borderId="2" xfId="2" applyNumberFormat="1" applyFont="1" applyBorder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7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6CBECFBD-76C0-42EE-9A24-7D12EBBF518E}"/>
    <cellStyle name="Valuta" xfId="2" builtinId="4"/>
  </cellStyles>
  <dxfs count="0"/>
  <tableStyles count="0" defaultTableStyle="TableStyleMedium2" defaultPivotStyle="PivotStyleLight16"/>
  <colors>
    <mruColors>
      <color rgb="FFFDFF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43757-3C1C-406C-B204-823369156282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28D65-CB8F-4220-BAE7-186BF67F3682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E35DB-3EDD-4F8A-AC30-D74209AF119A}">
  <dimension ref="B1:L82"/>
  <sheetViews>
    <sheetView tabSelected="1" zoomScaleNormal="100" workbookViewId="0">
      <selection activeCell="B10" sqref="B10"/>
    </sheetView>
  </sheetViews>
  <sheetFormatPr baseColWidth="10" defaultColWidth="11.5" defaultRowHeight="15"/>
  <cols>
    <col min="1" max="1" width="11.5" style="1"/>
    <col min="2" max="2" width="25.5" style="1" customWidth="1"/>
    <col min="3" max="3" width="21.5" style="1" customWidth="1"/>
    <col min="4" max="4" width="19.6640625" style="1" customWidth="1"/>
    <col min="5" max="5" width="48" style="1" customWidth="1"/>
    <col min="6" max="6" width="10.33203125" style="1" customWidth="1"/>
    <col min="7" max="7" width="24.83203125" style="2" customWidth="1"/>
    <col min="8" max="8" width="12.1640625" style="1" customWidth="1"/>
    <col min="9" max="9" width="12.1640625" style="2" customWidth="1"/>
    <col min="10" max="10" width="15.1640625" style="2" customWidth="1"/>
    <col min="11" max="11" width="12.1640625" style="90" customWidth="1"/>
    <col min="12" max="12" width="81.5" style="1" customWidth="1"/>
    <col min="13" max="13" width="11.5" style="1"/>
    <col min="14" max="14" width="11.5" style="1" customWidth="1"/>
    <col min="15" max="16384" width="11.5" style="1"/>
  </cols>
  <sheetData>
    <row r="1" spans="2:12" ht="16" thickBot="1"/>
    <row r="2" spans="2:12" ht="39.75" customHeight="1" thickBot="1">
      <c r="B2" s="110" t="s">
        <v>53</v>
      </c>
      <c r="C2" s="111"/>
      <c r="D2" s="111"/>
      <c r="E2" s="112"/>
      <c r="F2" s="3"/>
    </row>
    <row r="3" spans="2:12" ht="23" thickBot="1">
      <c r="B3" s="104" t="s">
        <v>0</v>
      </c>
      <c r="C3" s="105"/>
      <c r="D3" s="108" t="s">
        <v>1</v>
      </c>
      <c r="E3" s="109"/>
      <c r="F3" s="4"/>
    </row>
    <row r="4" spans="2:12" ht="9" customHeight="1"/>
    <row r="5" spans="2:12" ht="22">
      <c r="B5" s="5" t="s">
        <v>52</v>
      </c>
      <c r="C5" s="5"/>
      <c r="D5" s="6"/>
      <c r="E5" s="6"/>
    </row>
    <row r="6" spans="2:12">
      <c r="B6" s="6"/>
      <c r="C6" s="6"/>
      <c r="D6" s="6"/>
      <c r="E6" s="6"/>
    </row>
    <row r="7" spans="2:12" s="10" customFormat="1" ht="19">
      <c r="B7" s="7" t="s">
        <v>54</v>
      </c>
      <c r="C7" s="7"/>
      <c r="D7" s="7"/>
      <c r="E7" s="7"/>
      <c r="F7" s="8"/>
      <c r="G7" s="9"/>
      <c r="I7" s="11"/>
      <c r="J7" s="11"/>
      <c r="K7" s="91"/>
    </row>
    <row r="8" spans="2:12" s="10" customFormat="1" ht="19">
      <c r="B8" s="7" t="s">
        <v>2</v>
      </c>
      <c r="C8" s="7"/>
      <c r="D8" s="7"/>
      <c r="E8" s="7"/>
      <c r="F8" s="8"/>
      <c r="G8" s="9"/>
      <c r="I8" s="11"/>
      <c r="J8" s="11"/>
      <c r="K8" s="91"/>
    </row>
    <row r="9" spans="2:12" s="10" customFormat="1" ht="19">
      <c r="B9" s="7" t="s">
        <v>70</v>
      </c>
      <c r="C9" s="7"/>
      <c r="D9" s="7"/>
      <c r="E9" s="7"/>
      <c r="F9" s="8"/>
      <c r="G9" s="9"/>
      <c r="I9" s="11"/>
      <c r="J9" s="11"/>
      <c r="K9" s="91"/>
    </row>
    <row r="10" spans="2:12" s="10" customFormat="1" ht="19">
      <c r="B10" s="7" t="s">
        <v>3</v>
      </c>
      <c r="C10" s="7"/>
      <c r="D10" s="7"/>
      <c r="E10" s="7"/>
      <c r="F10" s="8"/>
      <c r="G10" s="9"/>
      <c r="I10" s="11"/>
      <c r="J10" s="11"/>
      <c r="K10" s="91"/>
    </row>
    <row r="11" spans="2:12" s="10" customFormat="1" ht="19">
      <c r="B11" s="7" t="s">
        <v>4</v>
      </c>
      <c r="C11" s="7"/>
      <c r="D11" s="7"/>
      <c r="E11" s="7"/>
      <c r="F11" s="8"/>
      <c r="G11" s="9"/>
      <c r="I11" s="11"/>
      <c r="J11" s="11"/>
      <c r="K11" s="91"/>
    </row>
    <row r="12" spans="2:12" ht="16">
      <c r="B12" s="12"/>
      <c r="C12" s="12"/>
      <c r="D12" s="4"/>
      <c r="E12" s="4"/>
      <c r="F12" s="13"/>
      <c r="G12" s="14"/>
    </row>
    <row r="13" spans="2:12" ht="9.75" customHeight="1">
      <c r="B13" s="4"/>
      <c r="C13" s="4"/>
    </row>
    <row r="14" spans="2:12" ht="55.5" customHeight="1">
      <c r="B14" s="15" t="s">
        <v>50</v>
      </c>
      <c r="C14" s="15" t="s">
        <v>5</v>
      </c>
      <c r="D14" s="15" t="s">
        <v>6</v>
      </c>
      <c r="E14" s="15" t="s">
        <v>7</v>
      </c>
      <c r="F14" s="15" t="s">
        <v>8</v>
      </c>
      <c r="G14" s="16" t="s">
        <v>59</v>
      </c>
      <c r="H14" s="17" t="s">
        <v>9</v>
      </c>
      <c r="I14" s="18" t="s">
        <v>60</v>
      </c>
      <c r="J14" s="18" t="s">
        <v>61</v>
      </c>
      <c r="K14" s="92" t="s">
        <v>65</v>
      </c>
      <c r="L14" s="73" t="s">
        <v>12</v>
      </c>
    </row>
    <row r="15" spans="2:12" ht="26" customHeight="1">
      <c r="B15" s="20" t="s">
        <v>13</v>
      </c>
      <c r="C15" s="21" t="s">
        <v>14</v>
      </c>
      <c r="D15" s="22" t="s">
        <v>15</v>
      </c>
      <c r="E15" s="23"/>
      <c r="F15" s="24">
        <v>6</v>
      </c>
      <c r="G15" s="25"/>
      <c r="H15" s="26"/>
      <c r="I15" s="27">
        <f>G15-(G15*H15)</f>
        <v>0</v>
      </c>
      <c r="J15" s="27">
        <f>I15*F15</f>
        <v>0</v>
      </c>
      <c r="K15" s="93"/>
      <c r="L15" s="74" t="s">
        <v>69</v>
      </c>
    </row>
    <row r="16" spans="2:12" ht="26" customHeight="1">
      <c r="B16" s="20" t="s">
        <v>13</v>
      </c>
      <c r="C16" s="21" t="s">
        <v>14</v>
      </c>
      <c r="D16" s="22" t="s">
        <v>16</v>
      </c>
      <c r="E16" s="23"/>
      <c r="F16" s="28">
        <v>4</v>
      </c>
      <c r="G16" s="25"/>
      <c r="H16" s="26"/>
      <c r="I16" s="29">
        <f t="shared" ref="I16:I19" si="0">G16-(G16*H16)</f>
        <v>0</v>
      </c>
      <c r="J16" s="30">
        <f t="shared" ref="J16:J19" si="1">I16*F16</f>
        <v>0</v>
      </c>
      <c r="K16" s="93"/>
      <c r="L16" s="75"/>
    </row>
    <row r="17" spans="2:12" ht="26" customHeight="1">
      <c r="B17" s="20" t="s">
        <v>13</v>
      </c>
      <c r="C17" s="21" t="s">
        <v>14</v>
      </c>
      <c r="D17" s="22" t="s">
        <v>22</v>
      </c>
      <c r="E17" s="23"/>
      <c r="F17" s="28">
        <v>6</v>
      </c>
      <c r="G17" s="25"/>
      <c r="H17" s="26"/>
      <c r="I17" s="31">
        <f t="shared" si="0"/>
        <v>0</v>
      </c>
      <c r="J17" s="30">
        <f t="shared" si="1"/>
        <v>0</v>
      </c>
      <c r="K17" s="93"/>
      <c r="L17" s="74"/>
    </row>
    <row r="18" spans="2:12" ht="26" customHeight="1">
      <c r="B18" s="20" t="s">
        <v>17</v>
      </c>
      <c r="C18" s="21" t="s">
        <v>14</v>
      </c>
      <c r="D18" s="22" t="s">
        <v>19</v>
      </c>
      <c r="E18" s="23"/>
      <c r="F18" s="32">
        <v>2</v>
      </c>
      <c r="G18" s="25"/>
      <c r="H18" s="26"/>
      <c r="I18" s="31">
        <f t="shared" si="0"/>
        <v>0</v>
      </c>
      <c r="J18" s="30">
        <f t="shared" si="1"/>
        <v>0</v>
      </c>
      <c r="K18" s="93"/>
      <c r="L18" s="74"/>
    </row>
    <row r="19" spans="2:12" ht="26" customHeight="1">
      <c r="B19" s="33" t="s">
        <v>17</v>
      </c>
      <c r="C19" s="34" t="s">
        <v>14</v>
      </c>
      <c r="D19" s="35" t="s">
        <v>20</v>
      </c>
      <c r="E19" s="36"/>
      <c r="F19" s="32">
        <v>4</v>
      </c>
      <c r="G19" s="37"/>
      <c r="H19" s="38"/>
      <c r="I19" s="89">
        <f t="shared" si="0"/>
        <v>0</v>
      </c>
      <c r="J19" s="27">
        <f t="shared" si="1"/>
        <v>0</v>
      </c>
      <c r="K19" s="94"/>
      <c r="L19" s="76"/>
    </row>
    <row r="20" spans="2:12" ht="26" customHeight="1">
      <c r="B20" s="20" t="s">
        <v>17</v>
      </c>
      <c r="C20" s="103" t="s">
        <v>55</v>
      </c>
      <c r="D20" s="103"/>
      <c r="E20" s="103"/>
      <c r="F20" s="28">
        <v>4</v>
      </c>
      <c r="G20" s="27">
        <v>5000</v>
      </c>
      <c r="H20" s="39"/>
      <c r="I20" s="89">
        <f t="shared" ref="I20" si="2">G20-(G20*H20)</f>
        <v>5000</v>
      </c>
      <c r="J20" s="27">
        <f t="shared" ref="J20" si="3">I20*F20</f>
        <v>20000</v>
      </c>
      <c r="K20" s="95"/>
      <c r="L20" s="77"/>
    </row>
    <row r="21" spans="2:12" ht="19.5" customHeight="1">
      <c r="B21" s="4"/>
      <c r="C21" s="4"/>
      <c r="D21" s="4"/>
      <c r="E21" s="4"/>
      <c r="F21" s="84"/>
      <c r="G21" s="85"/>
      <c r="H21" s="84"/>
      <c r="J21" s="40">
        <f>SUM(J15:J20)</f>
        <v>20000</v>
      </c>
      <c r="K21" s="40">
        <f>SUM(K15:K20)</f>
        <v>0</v>
      </c>
    </row>
    <row r="22" spans="2:12" ht="6.75" customHeight="1">
      <c r="G22" s="1"/>
      <c r="I22" s="1"/>
      <c r="J22" s="1"/>
    </row>
    <row r="23" spans="2:12" ht="50.5" customHeight="1">
      <c r="B23" s="15" t="s">
        <v>51</v>
      </c>
      <c r="C23" s="15" t="s">
        <v>5</v>
      </c>
      <c r="D23" s="15" t="s">
        <v>6</v>
      </c>
      <c r="E23" s="15" t="s">
        <v>7</v>
      </c>
      <c r="F23" s="15" t="s">
        <v>8</v>
      </c>
      <c r="G23" s="16" t="str">
        <f>G14</f>
        <v>Listepris i kr per tilbudt dekk ferdig montert på bil inkl. verkstedsmateriell og balansering</v>
      </c>
      <c r="H23" s="15" t="s">
        <v>9</v>
      </c>
      <c r="I23" s="42" t="str">
        <f>I$14</f>
        <v>Tilbudt enhetspris</v>
      </c>
      <c r="J23" s="42" t="str">
        <f>J$14</f>
        <v>Delsum</v>
      </c>
      <c r="K23" s="42" t="str">
        <f>K$14</f>
        <v>Tilbud pant i kr
ved retur
ref krav 7.3</v>
      </c>
      <c r="L23" s="78" t="s">
        <v>12</v>
      </c>
    </row>
    <row r="24" spans="2:12" ht="23.5" customHeight="1">
      <c r="B24" s="20" t="s">
        <v>13</v>
      </c>
      <c r="C24" s="21" t="s">
        <v>14</v>
      </c>
      <c r="D24" s="22" t="s">
        <v>18</v>
      </c>
      <c r="E24" s="43"/>
      <c r="F24" s="44">
        <v>6</v>
      </c>
      <c r="G24" s="45"/>
      <c r="H24" s="26"/>
      <c r="I24" s="31">
        <f t="shared" ref="I24" si="4">G24-(G24*H24)</f>
        <v>0</v>
      </c>
      <c r="J24" s="98">
        <f t="shared" ref="J24" si="5">I24*F24</f>
        <v>0</v>
      </c>
      <c r="K24" s="95"/>
      <c r="L24" s="79"/>
    </row>
    <row r="25" spans="2:12" ht="23.5" customHeight="1">
      <c r="B25" s="20" t="s">
        <v>17</v>
      </c>
      <c r="C25" s="21" t="s">
        <v>14</v>
      </c>
      <c r="D25" s="22" t="s">
        <v>19</v>
      </c>
      <c r="E25" s="46"/>
      <c r="F25" s="44">
        <v>28</v>
      </c>
      <c r="G25" s="25"/>
      <c r="H25" s="26"/>
      <c r="I25" s="31">
        <f>G25-(G25*H25)</f>
        <v>0</v>
      </c>
      <c r="J25" s="98">
        <f>I25*F25</f>
        <v>0</v>
      </c>
      <c r="K25" s="95"/>
      <c r="L25" s="79"/>
    </row>
    <row r="26" spans="2:12" ht="23.5" customHeight="1">
      <c r="B26" s="20" t="s">
        <v>17</v>
      </c>
      <c r="C26" s="21" t="s">
        <v>14</v>
      </c>
      <c r="D26" s="22" t="s">
        <v>20</v>
      </c>
      <c r="E26" s="46"/>
      <c r="F26" s="44">
        <v>10</v>
      </c>
      <c r="G26" s="25"/>
      <c r="H26" s="26"/>
      <c r="I26" s="31">
        <f>G26-(G26*H26)</f>
        <v>0</v>
      </c>
      <c r="J26" s="98">
        <f>I26*F26</f>
        <v>0</v>
      </c>
      <c r="K26" s="95"/>
      <c r="L26" s="79"/>
    </row>
    <row r="27" spans="2:12" ht="26" customHeight="1">
      <c r="B27" s="20" t="s">
        <v>17</v>
      </c>
      <c r="C27" s="103" t="s">
        <v>55</v>
      </c>
      <c r="D27" s="103"/>
      <c r="E27" s="103"/>
      <c r="F27" s="28">
        <v>10</v>
      </c>
      <c r="G27" s="27">
        <v>5000</v>
      </c>
      <c r="H27" s="39"/>
      <c r="I27" s="31">
        <f>G27-(G27*H27)</f>
        <v>5000</v>
      </c>
      <c r="J27" s="98">
        <f>I27*F27</f>
        <v>50000</v>
      </c>
      <c r="K27" s="95"/>
      <c r="L27" s="81"/>
    </row>
    <row r="28" spans="2:12" ht="19.5" customHeight="1">
      <c r="B28" s="4"/>
      <c r="C28" s="4"/>
      <c r="D28" s="4"/>
      <c r="E28" s="4"/>
      <c r="F28" s="84"/>
      <c r="G28" s="85"/>
      <c r="H28" s="84"/>
      <c r="J28" s="99">
        <f>SUM(J24:J27)</f>
        <v>50000</v>
      </c>
      <c r="K28" s="40">
        <f>SUM(K24:K27)</f>
        <v>0</v>
      </c>
    </row>
    <row r="29" spans="2:12" ht="6" customHeight="1">
      <c r="B29" s="47"/>
      <c r="G29" s="1"/>
      <c r="I29" s="1"/>
      <c r="J29" s="1"/>
      <c r="K29" s="102"/>
    </row>
    <row r="30" spans="2:12" ht="50" customHeight="1">
      <c r="B30" s="15" t="s">
        <v>50</v>
      </c>
      <c r="C30" s="15" t="s">
        <v>21</v>
      </c>
      <c r="D30" s="15" t="s">
        <v>6</v>
      </c>
      <c r="E30" s="15" t="s">
        <v>7</v>
      </c>
      <c r="F30" s="15" t="s">
        <v>8</v>
      </c>
      <c r="G30" s="16" t="str">
        <f>G14</f>
        <v>Listepris i kr per tilbudt dekk ferdig montert på bil inkl. verkstedsmateriell og balansering</v>
      </c>
      <c r="H30" s="15" t="s">
        <v>9</v>
      </c>
      <c r="I30" s="42" t="str">
        <f>I$14</f>
        <v>Tilbudt enhetspris</v>
      </c>
      <c r="J30" s="100" t="str">
        <f>J$14</f>
        <v>Delsum</v>
      </c>
      <c r="K30" s="100" t="str">
        <f>K$14</f>
        <v>Tilbud pant i kr
ved retur
ref krav 7.3</v>
      </c>
      <c r="L30" s="78" t="s">
        <v>12</v>
      </c>
    </row>
    <row r="31" spans="2:12" ht="24.75" customHeight="1">
      <c r="B31" s="20" t="s">
        <v>49</v>
      </c>
      <c r="C31" s="21" t="s">
        <v>14</v>
      </c>
      <c r="D31" s="22" t="s">
        <v>15</v>
      </c>
      <c r="E31" s="50"/>
      <c r="F31" s="24">
        <v>12</v>
      </c>
      <c r="G31" s="45"/>
      <c r="H31" s="26"/>
      <c r="I31" s="31">
        <f t="shared" ref="I31:I33" si="6">G31-(G31*H31)</f>
        <v>0</v>
      </c>
      <c r="J31" s="101">
        <f t="shared" ref="J31:J33" si="7">I31*F31</f>
        <v>0</v>
      </c>
      <c r="K31" s="95"/>
      <c r="L31" s="79"/>
    </row>
    <row r="32" spans="2:12" ht="26.25" customHeight="1">
      <c r="B32" s="20" t="s">
        <v>49</v>
      </c>
      <c r="C32" s="21" t="s">
        <v>14</v>
      </c>
      <c r="D32" s="22" t="s">
        <v>16</v>
      </c>
      <c r="E32" s="50"/>
      <c r="F32" s="24">
        <v>4</v>
      </c>
      <c r="G32" s="45"/>
      <c r="H32" s="26"/>
      <c r="I32" s="31">
        <f t="shared" si="6"/>
        <v>0</v>
      </c>
      <c r="J32" s="101">
        <f t="shared" si="7"/>
        <v>0</v>
      </c>
      <c r="K32" s="95"/>
      <c r="L32" s="79"/>
    </row>
    <row r="33" spans="2:12" ht="26.25" customHeight="1">
      <c r="B33" s="20" t="s">
        <v>49</v>
      </c>
      <c r="C33" s="21" t="s">
        <v>14</v>
      </c>
      <c r="D33" s="51" t="s">
        <v>22</v>
      </c>
      <c r="E33" s="52"/>
      <c r="F33" s="24">
        <v>12</v>
      </c>
      <c r="G33" s="45"/>
      <c r="H33" s="26"/>
      <c r="I33" s="31">
        <f t="shared" si="6"/>
        <v>0</v>
      </c>
      <c r="J33" s="101">
        <f t="shared" si="7"/>
        <v>0</v>
      </c>
      <c r="K33" s="95"/>
      <c r="L33" s="79"/>
    </row>
    <row r="34" spans="2:12" ht="26.25" customHeight="1">
      <c r="B34" s="20" t="s">
        <v>49</v>
      </c>
      <c r="C34" s="21" t="s">
        <v>14</v>
      </c>
      <c r="D34" s="51" t="s">
        <v>18</v>
      </c>
      <c r="E34" s="43"/>
      <c r="F34" s="24">
        <v>8</v>
      </c>
      <c r="G34" s="25"/>
      <c r="H34" s="26"/>
      <c r="I34" s="31">
        <f>G34-(G34*H34)</f>
        <v>0</v>
      </c>
      <c r="J34" s="101">
        <f>I34*F34</f>
        <v>0</v>
      </c>
      <c r="K34" s="95"/>
      <c r="L34" s="79"/>
    </row>
    <row r="35" spans="2:12" ht="26.25" customHeight="1">
      <c r="B35" s="20" t="s">
        <v>49</v>
      </c>
      <c r="C35" s="21" t="s">
        <v>14</v>
      </c>
      <c r="D35" s="51" t="s">
        <v>23</v>
      </c>
      <c r="E35" s="46"/>
      <c r="F35" s="24">
        <v>4</v>
      </c>
      <c r="G35" s="25"/>
      <c r="H35" s="26"/>
      <c r="I35" s="31">
        <f>G35-(G35*H35)</f>
        <v>0</v>
      </c>
      <c r="J35" s="101">
        <f>I35*F35</f>
        <v>0</v>
      </c>
      <c r="K35" s="95"/>
      <c r="L35" s="79"/>
    </row>
    <row r="36" spans="2:12" ht="26" customHeight="1">
      <c r="B36" s="20" t="s">
        <v>49</v>
      </c>
      <c r="C36" s="103" t="s">
        <v>55</v>
      </c>
      <c r="D36" s="103"/>
      <c r="E36" s="103"/>
      <c r="F36" s="28">
        <v>10</v>
      </c>
      <c r="G36" s="27">
        <v>5000</v>
      </c>
      <c r="H36" s="39"/>
      <c r="I36" s="31">
        <f>G36-(G36*H36)</f>
        <v>5000</v>
      </c>
      <c r="J36" s="31">
        <f>I36*F36</f>
        <v>50000</v>
      </c>
      <c r="K36" s="95"/>
      <c r="L36" s="77"/>
    </row>
    <row r="37" spans="2:12" ht="19.5" customHeight="1">
      <c r="B37" s="4"/>
      <c r="C37" s="4"/>
      <c r="D37" s="4"/>
      <c r="E37" s="4"/>
      <c r="F37" s="84"/>
      <c r="G37" s="85"/>
      <c r="H37" s="84"/>
      <c r="J37" s="40">
        <f>SUM(J31:J36)</f>
        <v>50000</v>
      </c>
      <c r="K37" s="40">
        <f>SUM(K31:K36)</f>
        <v>0</v>
      </c>
    </row>
    <row r="38" spans="2:12" ht="6" customHeight="1">
      <c r="B38" s="47"/>
      <c r="C38" s="47"/>
      <c r="D38" s="4"/>
      <c r="E38" s="48"/>
      <c r="F38" s="49"/>
      <c r="G38" s="1"/>
      <c r="I38" s="1"/>
      <c r="J38" s="1"/>
    </row>
    <row r="39" spans="2:12" ht="46.5" customHeight="1">
      <c r="B39" s="15" t="s">
        <v>51</v>
      </c>
      <c r="C39" s="15" t="s">
        <v>5</v>
      </c>
      <c r="D39" s="15" t="s">
        <v>6</v>
      </c>
      <c r="E39" s="15" t="s">
        <v>7</v>
      </c>
      <c r="F39" s="15" t="s">
        <v>8</v>
      </c>
      <c r="G39" s="16" t="str">
        <f>G14</f>
        <v>Listepris i kr per tilbudt dekk ferdig montert på bil inkl. verkstedsmateriell og balansering</v>
      </c>
      <c r="H39" s="15" t="s">
        <v>9</v>
      </c>
      <c r="I39" s="18" t="str">
        <f>I$14</f>
        <v>Tilbudt enhetspris</v>
      </c>
      <c r="J39" s="18" t="str">
        <f>J$14</f>
        <v>Delsum</v>
      </c>
      <c r="K39" s="100" t="str">
        <f>K$14</f>
        <v>Tilbud pant i kr
ved retur
ref krav 7.3</v>
      </c>
      <c r="L39" s="78" t="s">
        <v>12</v>
      </c>
    </row>
    <row r="40" spans="2:12" ht="31.5" customHeight="1">
      <c r="B40" s="20" t="s">
        <v>49</v>
      </c>
      <c r="C40" s="21" t="s">
        <v>14</v>
      </c>
      <c r="D40" s="22" t="s">
        <v>18</v>
      </c>
      <c r="E40" s="50"/>
      <c r="F40" s="24">
        <v>80</v>
      </c>
      <c r="G40" s="45"/>
      <c r="H40" s="39"/>
      <c r="I40" s="30">
        <f t="shared" ref="I40:I41" si="8">G40-(G40*H40)</f>
        <v>0</v>
      </c>
      <c r="J40" s="27">
        <f t="shared" ref="J40:J41" si="9">I40*F40</f>
        <v>0</v>
      </c>
      <c r="K40" s="95"/>
      <c r="L40" s="74"/>
    </row>
    <row r="41" spans="2:12" ht="28.5" customHeight="1">
      <c r="B41" s="20" t="s">
        <v>49</v>
      </c>
      <c r="C41" s="21" t="s">
        <v>14</v>
      </c>
      <c r="D41" s="22" t="s">
        <v>23</v>
      </c>
      <c r="E41" s="50"/>
      <c r="F41" s="24">
        <v>8</v>
      </c>
      <c r="G41" s="45"/>
      <c r="H41" s="39"/>
      <c r="I41" s="30">
        <f t="shared" si="8"/>
        <v>0</v>
      </c>
      <c r="J41" s="54">
        <f t="shared" si="9"/>
        <v>0</v>
      </c>
      <c r="K41" s="95"/>
      <c r="L41" s="74"/>
    </row>
    <row r="42" spans="2:12" ht="28.5" customHeight="1">
      <c r="B42" s="20" t="s">
        <v>49</v>
      </c>
      <c r="C42" s="21" t="s">
        <v>14</v>
      </c>
      <c r="D42" s="22" t="s">
        <v>24</v>
      </c>
      <c r="E42" s="43"/>
      <c r="F42" s="24">
        <v>4</v>
      </c>
      <c r="G42" s="25"/>
      <c r="H42" s="39"/>
      <c r="I42" s="30">
        <f>G42-(G42*H42)</f>
        <v>0</v>
      </c>
      <c r="J42" s="54">
        <f>I42*F42</f>
        <v>0</v>
      </c>
      <c r="K42" s="95"/>
      <c r="L42" s="74"/>
    </row>
    <row r="43" spans="2:12" ht="26" customHeight="1">
      <c r="B43" s="20" t="s">
        <v>49</v>
      </c>
      <c r="C43" s="103" t="s">
        <v>55</v>
      </c>
      <c r="D43" s="103"/>
      <c r="E43" s="103"/>
      <c r="F43" s="28">
        <v>20</v>
      </c>
      <c r="G43" s="27">
        <v>5000</v>
      </c>
      <c r="H43" s="39"/>
      <c r="I43" s="30">
        <f>G43-(G43*H43)</f>
        <v>5000</v>
      </c>
      <c r="J43" s="54">
        <f>I43*F43</f>
        <v>100000</v>
      </c>
      <c r="K43" s="95"/>
      <c r="L43" s="77"/>
    </row>
    <row r="44" spans="2:12" ht="19.5" customHeight="1">
      <c r="B44" s="4"/>
      <c r="C44" s="4"/>
      <c r="D44" s="4"/>
      <c r="E44" s="4"/>
      <c r="F44" s="84"/>
      <c r="G44" s="85"/>
      <c r="H44" s="84"/>
      <c r="J44" s="40">
        <f>SUM(J40:J43)</f>
        <v>100000</v>
      </c>
      <c r="K44" s="40">
        <f>SUM(K40:K43)</f>
        <v>0</v>
      </c>
    </row>
    <row r="45" spans="2:12" ht="12.75" customHeight="1">
      <c r="G45" s="1"/>
      <c r="I45" s="1"/>
      <c r="J45" s="1"/>
    </row>
    <row r="46" spans="2:12" ht="45">
      <c r="B46" s="15" t="s">
        <v>25</v>
      </c>
      <c r="C46" s="15" t="s">
        <v>5</v>
      </c>
      <c r="D46" s="15" t="s">
        <v>6</v>
      </c>
      <c r="E46" s="15" t="s">
        <v>7</v>
      </c>
      <c r="F46" s="17" t="s">
        <v>8</v>
      </c>
      <c r="G46" s="16" t="s">
        <v>58</v>
      </c>
      <c r="H46" s="15" t="s">
        <v>9</v>
      </c>
      <c r="I46" s="18" t="str">
        <f>I$14</f>
        <v>Tilbudt enhetspris</v>
      </c>
      <c r="J46" s="42" t="str">
        <f>J$14</f>
        <v>Delsum</v>
      </c>
      <c r="K46" s="100" t="str">
        <f>K$14</f>
        <v>Tilbud pant i kr
ved retur
ref krav 7.3</v>
      </c>
      <c r="L46" s="78" t="s">
        <v>12</v>
      </c>
    </row>
    <row r="47" spans="2:12" ht="24" customHeight="1">
      <c r="B47" s="55" t="s">
        <v>26</v>
      </c>
      <c r="C47" s="56" t="s">
        <v>27</v>
      </c>
      <c r="D47" s="55" t="s">
        <v>16</v>
      </c>
      <c r="E47" s="57"/>
      <c r="F47" s="58">
        <v>4</v>
      </c>
      <c r="G47" s="59"/>
      <c r="H47" s="60"/>
      <c r="I47" s="30">
        <f>G47-(G47*H47)</f>
        <v>0</v>
      </c>
      <c r="J47" s="31">
        <f>I47*F47</f>
        <v>0</v>
      </c>
      <c r="K47" s="95"/>
      <c r="L47" s="80"/>
    </row>
    <row r="48" spans="2:12" ht="24" customHeight="1">
      <c r="B48" s="24" t="s">
        <v>26</v>
      </c>
      <c r="C48" s="28" t="s">
        <v>27</v>
      </c>
      <c r="D48" s="22" t="s">
        <v>15</v>
      </c>
      <c r="E48" s="50"/>
      <c r="F48" s="58">
        <v>6</v>
      </c>
      <c r="G48" s="59"/>
      <c r="H48" s="39"/>
      <c r="I48" s="30">
        <f t="shared" ref="I48:I50" si="10">G48-(G48*H48)</f>
        <v>0</v>
      </c>
      <c r="J48" s="31">
        <f t="shared" ref="J48:J50" si="11">I48*F48</f>
        <v>0</v>
      </c>
      <c r="K48" s="95"/>
      <c r="L48" s="81"/>
    </row>
    <row r="49" spans="2:12" ht="24" customHeight="1">
      <c r="B49" s="24" t="s">
        <v>26</v>
      </c>
      <c r="C49" s="28" t="s">
        <v>28</v>
      </c>
      <c r="D49" s="22" t="s">
        <v>22</v>
      </c>
      <c r="E49" s="50"/>
      <c r="F49" s="58">
        <v>3</v>
      </c>
      <c r="G49" s="59"/>
      <c r="H49" s="39"/>
      <c r="I49" s="30">
        <f>G49-(G49*H49)</f>
        <v>0</v>
      </c>
      <c r="J49" s="31">
        <f>I49*F49</f>
        <v>0</v>
      </c>
      <c r="K49" s="95"/>
      <c r="L49" s="81"/>
    </row>
    <row r="50" spans="2:12" ht="24" customHeight="1">
      <c r="B50" s="20" t="s">
        <v>26</v>
      </c>
      <c r="C50" s="28" t="s">
        <v>29</v>
      </c>
      <c r="D50" s="22" t="s">
        <v>18</v>
      </c>
      <c r="E50" s="43"/>
      <c r="F50" s="44">
        <v>44</v>
      </c>
      <c r="G50" s="59"/>
      <c r="H50" s="39"/>
      <c r="I50" s="30">
        <f t="shared" si="10"/>
        <v>0</v>
      </c>
      <c r="J50" s="31">
        <f t="shared" si="11"/>
        <v>0</v>
      </c>
      <c r="K50" s="95"/>
      <c r="L50" s="77"/>
    </row>
    <row r="51" spans="2:12" ht="24" customHeight="1">
      <c r="B51" s="20" t="s">
        <v>26</v>
      </c>
      <c r="C51" s="28" t="s">
        <v>29</v>
      </c>
      <c r="D51" s="22" t="s">
        <v>23</v>
      </c>
      <c r="E51" s="46"/>
      <c r="F51" s="44">
        <v>4</v>
      </c>
      <c r="G51" s="61"/>
      <c r="H51" s="39"/>
      <c r="I51" s="30">
        <f t="shared" ref="I51:I57" si="12">G51-(G51*H51)</f>
        <v>0</v>
      </c>
      <c r="J51" s="31">
        <f t="shared" ref="J51:J57" si="13">I51*F51</f>
        <v>0</v>
      </c>
      <c r="K51" s="95"/>
      <c r="L51" s="77"/>
    </row>
    <row r="52" spans="2:12" ht="24" customHeight="1">
      <c r="B52" s="20" t="s">
        <v>26</v>
      </c>
      <c r="C52" s="28" t="s">
        <v>29</v>
      </c>
      <c r="D52" s="22" t="s">
        <v>24</v>
      </c>
      <c r="E52" s="46"/>
      <c r="F52" s="44">
        <v>2</v>
      </c>
      <c r="G52" s="61"/>
      <c r="H52" s="39"/>
      <c r="I52" s="30">
        <f t="shared" si="12"/>
        <v>0</v>
      </c>
      <c r="J52" s="31">
        <f t="shared" si="13"/>
        <v>0</v>
      </c>
      <c r="K52" s="95"/>
      <c r="L52" s="77"/>
    </row>
    <row r="53" spans="2:12" ht="24" customHeight="1">
      <c r="B53" s="20" t="s">
        <v>30</v>
      </c>
      <c r="C53" s="20" t="s">
        <v>31</v>
      </c>
      <c r="D53" s="22" t="s">
        <v>15</v>
      </c>
      <c r="E53" s="46"/>
      <c r="F53" s="44">
        <v>3</v>
      </c>
      <c r="G53" s="61"/>
      <c r="H53" s="39"/>
      <c r="I53" s="30">
        <f t="shared" si="12"/>
        <v>0</v>
      </c>
      <c r="J53" s="31">
        <f t="shared" si="13"/>
        <v>0</v>
      </c>
      <c r="K53" s="95"/>
      <c r="L53" s="77"/>
    </row>
    <row r="54" spans="2:12" ht="24" customHeight="1">
      <c r="B54" s="20" t="s">
        <v>30</v>
      </c>
      <c r="C54" s="20" t="s">
        <v>31</v>
      </c>
      <c r="D54" s="22" t="s">
        <v>22</v>
      </c>
      <c r="E54" s="46"/>
      <c r="F54" s="44">
        <v>3</v>
      </c>
      <c r="G54" s="61"/>
      <c r="H54" s="39"/>
      <c r="I54" s="30">
        <f t="shared" si="12"/>
        <v>0</v>
      </c>
      <c r="J54" s="31">
        <f t="shared" si="13"/>
        <v>0</v>
      </c>
      <c r="K54" s="95"/>
      <c r="L54" s="77"/>
    </row>
    <row r="55" spans="2:12" ht="24" customHeight="1">
      <c r="B55" s="20" t="s">
        <v>30</v>
      </c>
      <c r="C55" s="20" t="s">
        <v>32</v>
      </c>
      <c r="D55" s="22" t="s">
        <v>18</v>
      </c>
      <c r="E55" s="46"/>
      <c r="F55" s="44">
        <v>3</v>
      </c>
      <c r="G55" s="61"/>
      <c r="H55" s="39"/>
      <c r="I55" s="30">
        <f t="shared" si="12"/>
        <v>0</v>
      </c>
      <c r="J55" s="31">
        <f t="shared" si="13"/>
        <v>0</v>
      </c>
      <c r="K55" s="95"/>
      <c r="L55" s="77"/>
    </row>
    <row r="56" spans="2:12" ht="24" customHeight="1">
      <c r="B56" s="20" t="s">
        <v>30</v>
      </c>
      <c r="C56" s="20" t="s">
        <v>32</v>
      </c>
      <c r="D56" s="22" t="s">
        <v>19</v>
      </c>
      <c r="E56" s="46"/>
      <c r="F56" s="44">
        <v>15</v>
      </c>
      <c r="G56" s="61"/>
      <c r="H56" s="39"/>
      <c r="I56" s="30">
        <f t="shared" si="12"/>
        <v>0</v>
      </c>
      <c r="J56" s="31">
        <f t="shared" si="13"/>
        <v>0</v>
      </c>
      <c r="K56" s="95"/>
      <c r="L56" s="77"/>
    </row>
    <row r="57" spans="2:12" ht="24" customHeight="1">
      <c r="B57" s="20" t="s">
        <v>30</v>
      </c>
      <c r="C57" s="20" t="s">
        <v>32</v>
      </c>
      <c r="D57" s="22" t="s">
        <v>20</v>
      </c>
      <c r="E57" s="46"/>
      <c r="F57" s="44">
        <v>7</v>
      </c>
      <c r="G57" s="61"/>
      <c r="H57" s="39"/>
      <c r="I57" s="30">
        <f t="shared" si="12"/>
        <v>0</v>
      </c>
      <c r="J57" s="31">
        <f t="shared" si="13"/>
        <v>0</v>
      </c>
      <c r="K57" s="95"/>
      <c r="L57" s="77"/>
    </row>
    <row r="58" spans="2:12" ht="24" customHeight="1">
      <c r="B58" s="20"/>
      <c r="C58" s="103" t="s">
        <v>56</v>
      </c>
      <c r="D58" s="103"/>
      <c r="E58" s="103"/>
      <c r="F58" s="28">
        <v>20</v>
      </c>
      <c r="G58" s="27">
        <v>7000</v>
      </c>
      <c r="H58" s="39"/>
      <c r="I58" s="30">
        <f t="shared" ref="I58" si="14">G58-(G58*H58)</f>
        <v>7000</v>
      </c>
      <c r="J58" s="31">
        <f t="shared" ref="J58" si="15">I58*F58</f>
        <v>140000</v>
      </c>
      <c r="K58" s="95"/>
      <c r="L58" s="77"/>
    </row>
    <row r="59" spans="2:12" ht="19.5" customHeight="1">
      <c r="B59" s="4"/>
      <c r="C59" s="4"/>
      <c r="D59" s="4"/>
      <c r="E59" s="4"/>
      <c r="F59" s="84"/>
      <c r="G59" s="85"/>
      <c r="H59" s="84"/>
      <c r="J59" s="40">
        <f>SUM(J47:J58)</f>
        <v>140000</v>
      </c>
      <c r="K59" s="40">
        <f>SUM(K47:K58)</f>
        <v>0</v>
      </c>
    </row>
    <row r="60" spans="2:12" ht="12.75" customHeight="1">
      <c r="D60" s="6"/>
      <c r="G60" s="1"/>
      <c r="I60" s="1"/>
      <c r="J60" s="1"/>
    </row>
    <row r="61" spans="2:12" ht="32.5" customHeight="1">
      <c r="B61" s="62" t="s">
        <v>33</v>
      </c>
      <c r="C61" s="62"/>
      <c r="D61" s="63"/>
      <c r="E61" s="19" t="s">
        <v>33</v>
      </c>
      <c r="F61" s="17" t="s">
        <v>8</v>
      </c>
      <c r="G61" s="16" t="s">
        <v>63</v>
      </c>
      <c r="H61" s="15" t="s">
        <v>9</v>
      </c>
      <c r="I61" s="53" t="s">
        <v>62</v>
      </c>
      <c r="J61" s="18" t="s">
        <v>61</v>
      </c>
      <c r="K61" s="97"/>
      <c r="L61" s="78" t="s">
        <v>12</v>
      </c>
    </row>
    <row r="62" spans="2:12" ht="42" customHeight="1">
      <c r="B62" s="64" t="s">
        <v>34</v>
      </c>
      <c r="C62" s="106" t="s">
        <v>64</v>
      </c>
      <c r="D62" s="106"/>
      <c r="E62" s="107"/>
      <c r="F62" s="83">
        <v>10</v>
      </c>
      <c r="G62" s="59"/>
      <c r="H62" s="39"/>
      <c r="I62" s="30">
        <f t="shared" ref="I62" si="16">G62-(G62*H62)</f>
        <v>0</v>
      </c>
      <c r="J62" s="54">
        <f t="shared" ref="J62" si="17">I62*F62</f>
        <v>0</v>
      </c>
      <c r="K62" s="77"/>
      <c r="L62" s="77"/>
    </row>
    <row r="63" spans="2:12" ht="19.5" customHeight="1">
      <c r="B63" s="4"/>
      <c r="C63" s="4"/>
      <c r="D63" s="4"/>
      <c r="E63" s="4"/>
      <c r="F63" s="84"/>
      <c r="G63" s="85"/>
      <c r="H63" s="84"/>
      <c r="J63" s="40">
        <f>SUM(J62:J62)</f>
        <v>0</v>
      </c>
      <c r="K63" s="1"/>
    </row>
    <row r="64" spans="2:12" ht="10.5" customHeight="1">
      <c r="B64" s="4"/>
      <c r="C64" s="4"/>
      <c r="D64" s="4"/>
      <c r="E64" s="4"/>
      <c r="F64" s="84"/>
      <c r="G64" s="85"/>
      <c r="H64" s="84"/>
      <c r="I64" s="65"/>
      <c r="J64" s="41"/>
      <c r="K64" s="96"/>
      <c r="L64" s="47"/>
    </row>
    <row r="65" spans="2:12" ht="77.25" customHeight="1">
      <c r="B65" s="15" t="s">
        <v>35</v>
      </c>
      <c r="C65" s="15" t="s">
        <v>5</v>
      </c>
      <c r="D65" s="15" t="s">
        <v>6</v>
      </c>
      <c r="E65" s="15" t="s">
        <v>7</v>
      </c>
      <c r="F65" s="15" t="s">
        <v>8</v>
      </c>
      <c r="G65" s="66" t="s">
        <v>36</v>
      </c>
      <c r="H65" s="15" t="s">
        <v>9</v>
      </c>
      <c r="I65" s="18" t="s">
        <v>10</v>
      </c>
      <c r="J65" s="18" t="s">
        <v>11</v>
      </c>
      <c r="K65" s="100" t="str">
        <f>K$14</f>
        <v>Tilbud pant i kr
ved retur
ref krav 7.3</v>
      </c>
      <c r="L65" s="82" t="s">
        <v>12</v>
      </c>
    </row>
    <row r="66" spans="2:12" ht="34.5" customHeight="1">
      <c r="B66" s="77" t="s">
        <v>37</v>
      </c>
      <c r="C66" s="20" t="s">
        <v>38</v>
      </c>
      <c r="D66" s="20" t="s">
        <v>39</v>
      </c>
      <c r="E66" s="43"/>
      <c r="F66" s="56">
        <v>2</v>
      </c>
      <c r="G66" s="86"/>
      <c r="H66" s="39"/>
      <c r="I66" s="27">
        <f t="shared" ref="I66:I71" si="18">G66-(G66*H66)</f>
        <v>0</v>
      </c>
      <c r="J66" s="27">
        <f t="shared" ref="J66:J71" si="19">I66*F66</f>
        <v>0</v>
      </c>
      <c r="K66" s="95"/>
      <c r="L66" s="74"/>
    </row>
    <row r="67" spans="2:12" ht="30" customHeight="1">
      <c r="B67" s="77" t="s">
        <v>40</v>
      </c>
      <c r="C67" s="20" t="s">
        <v>38</v>
      </c>
      <c r="D67" s="20" t="s">
        <v>41</v>
      </c>
      <c r="E67" s="43"/>
      <c r="F67" s="56">
        <v>2</v>
      </c>
      <c r="G67" s="86"/>
      <c r="H67" s="39"/>
      <c r="I67" s="27">
        <f t="shared" si="18"/>
        <v>0</v>
      </c>
      <c r="J67" s="27">
        <f t="shared" si="19"/>
        <v>0</v>
      </c>
      <c r="K67" s="95"/>
      <c r="L67" s="74"/>
    </row>
    <row r="68" spans="2:12" ht="32.25" customHeight="1">
      <c r="B68" s="77" t="s">
        <v>37</v>
      </c>
      <c r="C68" s="20" t="s">
        <v>38</v>
      </c>
      <c r="D68" s="20" t="s">
        <v>42</v>
      </c>
      <c r="E68" s="43"/>
      <c r="F68" s="56">
        <v>2</v>
      </c>
      <c r="G68" s="86"/>
      <c r="H68" s="39"/>
      <c r="I68" s="27">
        <f t="shared" si="18"/>
        <v>0</v>
      </c>
      <c r="J68" s="27">
        <f t="shared" si="19"/>
        <v>0</v>
      </c>
      <c r="K68" s="95"/>
      <c r="L68" s="74"/>
    </row>
    <row r="69" spans="2:12" ht="31.5" customHeight="1">
      <c r="B69" s="77" t="s">
        <v>37</v>
      </c>
      <c r="C69" s="20" t="s">
        <v>38</v>
      </c>
      <c r="D69" s="20" t="s">
        <v>43</v>
      </c>
      <c r="E69" s="43"/>
      <c r="F69" s="56">
        <v>2</v>
      </c>
      <c r="G69" s="86"/>
      <c r="H69" s="39"/>
      <c r="I69" s="27">
        <f t="shared" si="18"/>
        <v>0</v>
      </c>
      <c r="J69" s="27">
        <f t="shared" si="19"/>
        <v>0</v>
      </c>
      <c r="K69" s="95"/>
      <c r="L69" s="74"/>
    </row>
    <row r="70" spans="2:12" ht="31.5" customHeight="1">
      <c r="B70" s="77" t="s">
        <v>37</v>
      </c>
      <c r="C70" s="20" t="s">
        <v>38</v>
      </c>
      <c r="D70" s="67" t="s">
        <v>44</v>
      </c>
      <c r="E70" s="43"/>
      <c r="F70" s="56">
        <v>2</v>
      </c>
      <c r="G70" s="86"/>
      <c r="H70" s="39"/>
      <c r="I70" s="27">
        <f>G70-(G70*H70)</f>
        <v>0</v>
      </c>
      <c r="J70" s="27">
        <f t="shared" si="19"/>
        <v>0</v>
      </c>
      <c r="K70" s="95"/>
      <c r="L70" s="74"/>
    </row>
    <row r="71" spans="2:12" ht="32.25" customHeight="1">
      <c r="B71" s="77" t="s">
        <v>40</v>
      </c>
      <c r="C71" s="20" t="s">
        <v>38</v>
      </c>
      <c r="D71" s="67" t="s">
        <v>45</v>
      </c>
      <c r="E71" s="43"/>
      <c r="F71" s="56">
        <v>2</v>
      </c>
      <c r="G71" s="86"/>
      <c r="H71" s="39"/>
      <c r="I71" s="27">
        <f t="shared" si="18"/>
        <v>0</v>
      </c>
      <c r="J71" s="27">
        <f t="shared" si="19"/>
        <v>0</v>
      </c>
      <c r="K71" s="95"/>
      <c r="L71" s="74"/>
    </row>
    <row r="72" spans="2:12" ht="32.25" customHeight="1">
      <c r="B72" s="77" t="s">
        <v>66</v>
      </c>
      <c r="C72" s="20" t="s">
        <v>38</v>
      </c>
      <c r="D72" s="67" t="s">
        <v>68</v>
      </c>
      <c r="E72" s="43"/>
      <c r="F72" s="56">
        <v>2</v>
      </c>
      <c r="G72" s="87"/>
      <c r="H72" s="39"/>
      <c r="I72" s="27">
        <f t="shared" ref="I72:I77" si="20">SUM(G72:H72)</f>
        <v>0</v>
      </c>
      <c r="J72" s="27">
        <f t="shared" ref="J72:J77" si="21">I72*F72</f>
        <v>0</v>
      </c>
      <c r="K72" s="95"/>
      <c r="L72" s="74"/>
    </row>
    <row r="73" spans="2:12" ht="32.25" customHeight="1">
      <c r="B73" s="77" t="s">
        <v>66</v>
      </c>
      <c r="C73" s="20" t="s">
        <v>38</v>
      </c>
      <c r="D73" s="67" t="s">
        <v>16</v>
      </c>
      <c r="E73" s="43"/>
      <c r="F73" s="56">
        <v>4</v>
      </c>
      <c r="G73" s="87"/>
      <c r="H73" s="39"/>
      <c r="I73" s="27">
        <f t="shared" si="20"/>
        <v>0</v>
      </c>
      <c r="J73" s="27">
        <f t="shared" si="21"/>
        <v>0</v>
      </c>
      <c r="K73" s="95"/>
      <c r="L73" s="74"/>
    </row>
    <row r="74" spans="2:12" ht="32.25" customHeight="1">
      <c r="B74" s="77" t="s">
        <v>66</v>
      </c>
      <c r="C74" s="20" t="s">
        <v>38</v>
      </c>
      <c r="D74" s="67" t="s">
        <v>46</v>
      </c>
      <c r="E74" s="43"/>
      <c r="F74" s="56">
        <v>4</v>
      </c>
      <c r="G74" s="88"/>
      <c r="H74" s="39"/>
      <c r="I74" s="27">
        <f t="shared" si="20"/>
        <v>0</v>
      </c>
      <c r="J74" s="27">
        <f t="shared" si="21"/>
        <v>0</v>
      </c>
      <c r="K74" s="95"/>
      <c r="L74" s="74"/>
    </row>
    <row r="75" spans="2:12" ht="32.25" customHeight="1">
      <c r="B75" s="77" t="s">
        <v>66</v>
      </c>
      <c r="C75" s="20" t="s">
        <v>38</v>
      </c>
      <c r="D75" s="67" t="s">
        <v>47</v>
      </c>
      <c r="E75" s="43"/>
      <c r="F75" s="56">
        <v>2</v>
      </c>
      <c r="G75" s="87"/>
      <c r="H75" s="39"/>
      <c r="I75" s="27">
        <f t="shared" si="20"/>
        <v>0</v>
      </c>
      <c r="J75" s="27">
        <f t="shared" si="21"/>
        <v>0</v>
      </c>
      <c r="K75" s="95"/>
      <c r="L75" s="74"/>
    </row>
    <row r="76" spans="2:12" ht="32.25" customHeight="1">
      <c r="B76" s="77" t="s">
        <v>66</v>
      </c>
      <c r="C76" s="20" t="s">
        <v>38</v>
      </c>
      <c r="D76" s="67" t="s">
        <v>48</v>
      </c>
      <c r="E76" s="43"/>
      <c r="F76" s="56">
        <v>2</v>
      </c>
      <c r="G76" s="87"/>
      <c r="H76" s="39"/>
      <c r="I76" s="27">
        <f t="shared" si="20"/>
        <v>0</v>
      </c>
      <c r="J76" s="27">
        <f t="shared" si="21"/>
        <v>0</v>
      </c>
      <c r="K76" s="95"/>
      <c r="L76" s="74"/>
    </row>
    <row r="77" spans="2:12" ht="32.25" customHeight="1">
      <c r="B77" s="77" t="s">
        <v>67</v>
      </c>
      <c r="C77" s="20" t="s">
        <v>38</v>
      </c>
      <c r="D77" s="67" t="s">
        <v>41</v>
      </c>
      <c r="E77" s="43"/>
      <c r="F77" s="56">
        <v>2</v>
      </c>
      <c r="G77" s="87"/>
      <c r="H77" s="39"/>
      <c r="I77" s="27">
        <f t="shared" si="20"/>
        <v>0</v>
      </c>
      <c r="J77" s="27">
        <f t="shared" si="21"/>
        <v>0</v>
      </c>
      <c r="K77" s="95"/>
      <c r="L77" s="74"/>
    </row>
    <row r="78" spans="2:12" ht="26" customHeight="1">
      <c r="B78" s="20"/>
      <c r="C78" s="103" t="s">
        <v>55</v>
      </c>
      <c r="D78" s="103"/>
      <c r="E78" s="103"/>
      <c r="F78" s="28">
        <v>10</v>
      </c>
      <c r="G78" s="27">
        <v>2000</v>
      </c>
      <c r="H78" s="39"/>
      <c r="I78" s="27">
        <f t="shared" ref="I78" si="22">SUM(G78:H78)</f>
        <v>2000</v>
      </c>
      <c r="J78" s="27">
        <f t="shared" ref="J78" si="23">I78*F78</f>
        <v>20000</v>
      </c>
      <c r="K78" s="95"/>
      <c r="L78" s="77"/>
    </row>
    <row r="79" spans="2:12" ht="19.5" customHeight="1">
      <c r="B79" s="4"/>
      <c r="C79" s="4"/>
      <c r="D79" s="4"/>
      <c r="E79" s="4"/>
      <c r="F79" s="84"/>
      <c r="G79" s="85"/>
      <c r="H79" s="84"/>
      <c r="J79" s="40">
        <f>SUM(J66:J78)</f>
        <v>20000</v>
      </c>
      <c r="K79" s="40">
        <f>SUM(K66:K78)</f>
        <v>0</v>
      </c>
    </row>
    <row r="80" spans="2:12">
      <c r="J80" s="65"/>
    </row>
    <row r="81" spans="4:11">
      <c r="D81" s="4"/>
      <c r="J81" s="41"/>
    </row>
    <row r="82" spans="4:11" ht="19">
      <c r="D82" s="4"/>
      <c r="F82" s="68" t="s">
        <v>57</v>
      </c>
      <c r="G82" s="69"/>
      <c r="H82" s="70"/>
      <c r="I82" s="71"/>
      <c r="J82" s="72">
        <f>J79+J63+J59+J44+J37+J28+J21</f>
        <v>380000</v>
      </c>
      <c r="K82" s="72">
        <f>K79+K63+K59+K44+K37+K28+K21</f>
        <v>0</v>
      </c>
    </row>
  </sheetData>
  <mergeCells count="10">
    <mergeCell ref="B2:E2"/>
    <mergeCell ref="C27:E27"/>
    <mergeCell ref="C36:E36"/>
    <mergeCell ref="C43:E43"/>
    <mergeCell ref="C58:E58"/>
    <mergeCell ref="C78:E78"/>
    <mergeCell ref="B3:C3"/>
    <mergeCell ref="C62:E62"/>
    <mergeCell ref="C20:E20"/>
    <mergeCell ref="D3:E3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4" ma:contentTypeDescription="Opprett et nytt dokument." ma:contentTypeScope="" ma:versionID="af56b4185af76bfd73326c18dd201905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db2c0b83dc15dfcaf7a52e5d1b8a85db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5855a8-10b2-4915-86d0-2560571af33c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TaxCatchAll xmlns="fcbdaadc-a44a-4eca-a61e-72199e5f9d6f" xsi:nil="true"/>
  </documentManagement>
</p:properties>
</file>

<file path=customXml/itemProps1.xml><?xml version="1.0" encoding="utf-8"?>
<ds:datastoreItem xmlns:ds="http://schemas.openxmlformats.org/officeDocument/2006/customXml" ds:itemID="{D45BC353-F31E-4A7B-855E-562190256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4BDE6F-B513-4D17-99C5-4D9BE25917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6C5AA2-7ADD-495A-A91E-A6E226FD890E}">
  <ds:schemaRefs>
    <ds:schemaRef ds:uri="fcbdaadc-a44a-4eca-a61e-72199e5f9d6f"/>
    <ds:schemaRef ds:uri="http://schemas.microsoft.com/office/2006/documentManagement/types"/>
    <ds:schemaRef ds:uri="602cbb37-0bf7-4ff7-b9b7-09edf8fae8c6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Ark2</vt:lpstr>
      <vt:lpstr>Ark3</vt:lpstr>
      <vt:lpstr>Prisskjema31aug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Lars Cato Majormoen</dc:creator>
  <cp:keywords/>
  <dc:description/>
  <cp:lastModifiedBy>Peter Gjefle</cp:lastModifiedBy>
  <cp:revision/>
  <dcterms:created xsi:type="dcterms:W3CDTF">2026-03-23T14:56:14Z</dcterms:created>
  <dcterms:modified xsi:type="dcterms:W3CDTF">2026-08-31T05:03:39Z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